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JB\BMPT\ESPACE TRAVAIL PARTAGE\Entretien-Maintenance\37.02.02_Mtce_élec\5_DCE\5_1_Version_de_travail\1_Pieces_Administratives\"/>
    </mc:Choice>
  </mc:AlternateContent>
  <bookViews>
    <workbookView xWindow="0" yWindow="0" windowWidth="28800" windowHeight="12300"/>
  </bookViews>
  <sheets>
    <sheet name="Feuil1" sheetId="1" r:id="rId1"/>
  </sheets>
  <calcPr calcId="162913"/>
</workbook>
</file>

<file path=xl/calcChain.xml><?xml version="1.0" encoding="utf-8"?>
<calcChain xmlns="http://schemas.openxmlformats.org/spreadsheetml/2006/main">
  <c r="G44" i="1" l="1"/>
  <c r="F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44" i="1" s="1"/>
</calcChain>
</file>

<file path=xl/sharedStrings.xml><?xml version="1.0" encoding="utf-8"?>
<sst xmlns="http://schemas.openxmlformats.org/spreadsheetml/2006/main" count="52" uniqueCount="52">
  <si>
    <t>Lot 1 - Annexe 3 au CCAP - Liste des sites</t>
  </si>
  <si>
    <t>Dénomination du Site</t>
  </si>
  <si>
    <t>N° Site</t>
  </si>
  <si>
    <t>Nb d'équipements CFO (hors Tableaux Divisionnaires)</t>
  </si>
  <si>
    <t>Surface (m²)</t>
  </si>
  <si>
    <t>Surface locaux de criticité 1 (m²)</t>
  </si>
  <si>
    <t>Surface locaux de criticité 2 (m²)</t>
  </si>
  <si>
    <t>GARAGE MACDONALD</t>
  </si>
  <si>
    <t>CENTRE DE POLICE BESSIERES</t>
  </si>
  <si>
    <t>ILOT PERREE - CCA 1, 2, 3 &amp; 4</t>
  </si>
  <si>
    <t>CANTONNEMENT CRS DEBROUSSE</t>
  </si>
  <si>
    <t>COMMISSARIAT CENTRAL DU 20EME ARRD</t>
  </si>
  <si>
    <t>IMMEUBLE NEY</t>
  </si>
  <si>
    <t>SV7518A</t>
  </si>
  <si>
    <t>COMMISSARIAT CENTRAL DU 19EME ARRD</t>
  </si>
  <si>
    <t>DIRECTION DEPARTEMENTALE DE LA PROTECTION DES POPULATIONS</t>
  </si>
  <si>
    <t>COMMISSARIAT CENTRAL DU 10EME ARRD</t>
  </si>
  <si>
    <t>HOTEL DE POLICE DE LA GOUTTE D'OR</t>
  </si>
  <si>
    <t>COMMISSARIAT CENTRAL DU 17EME ARRD</t>
  </si>
  <si>
    <t>COMMISSARIAT CENTRAL DU 18EME ARRD</t>
  </si>
  <si>
    <t>LA HALLE HEBERT</t>
  </si>
  <si>
    <t>COMMISSARIAT CENTRAL DU 16EME ARRD</t>
  </si>
  <si>
    <t>CCA POSTE DU LOUVRE</t>
  </si>
  <si>
    <t>COMMISSARIAT CENTRAL DU 1ER ARRD</t>
  </si>
  <si>
    <t>COMMISSARIAT CENTRAL DU 9EME ARRD</t>
  </si>
  <si>
    <t>STCC - SERPOLLET</t>
  </si>
  <si>
    <t>IMMEUBLE BAUDIN</t>
  </si>
  <si>
    <t>SV9301A</t>
  </si>
  <si>
    <t>ZAC BEAUJON</t>
  </si>
  <si>
    <t>SAIP-BDEP DAUPHINE</t>
  </si>
  <si>
    <t>SAIP-BDEP PORTE ST MARTIN</t>
  </si>
  <si>
    <t>SITE RIQUET</t>
  </si>
  <si>
    <t>SAIP-BDEP ST GEORGES</t>
  </si>
  <si>
    <t>IMMEUBLE CHARONNE</t>
  </si>
  <si>
    <t>BAPSA CHAPELLE</t>
  </si>
  <si>
    <t>CRE DELTA</t>
  </si>
  <si>
    <t>SV7509A</t>
  </si>
  <si>
    <t>TRIBUNAL D INSTANCE &amp; POLICE NATIONALE</t>
  </si>
  <si>
    <t>PARC ET GRANDE HALLE DE LA VILLETTE</t>
  </si>
  <si>
    <t>UASG CHATELET</t>
  </si>
  <si>
    <t>BDEP PONT DE FLANDRE</t>
  </si>
  <si>
    <t>BDEP BELLEVILLE</t>
  </si>
  <si>
    <t>IMMEUBLE GOUTTE D&amp;apos;OR</t>
  </si>
  <si>
    <t>BDEP MADELEINE</t>
  </si>
  <si>
    <t>BDEP CHAILLOT</t>
  </si>
  <si>
    <t>IMMEUBLE GIRARD</t>
  </si>
  <si>
    <t>BDEP CHAMPS ELYSEES</t>
  </si>
  <si>
    <t>BDEP FAUBOURG MONTMARTRE</t>
  </si>
  <si>
    <t>POLICE PARISIENNE DE LA GARE SAINT LAZARE</t>
  </si>
  <si>
    <t>ROCHECHOUART</t>
  </si>
  <si>
    <t>STEMP076</t>
  </si>
  <si>
    <t>Total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</si>
</sst>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b/>
      <sz val="12"/>
      <color indexed="64"/>
      <name val="Calibri"/>
      <scheme val="minor"/>
    </font>
    <font>
      <b/>
      <sz val="11"/>
      <color indexed="64"/>
      <name val="Calibri"/>
      <scheme val="minor"/>
    </font>
    <font>
      <sz val="11"/>
      <color indexed="64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4" fillId="0" borderId="4" xfId="0" applyFont="1" applyBorder="1"/>
    <xf numFmtId="3" fontId="4" fillId="0" borderId="4" xfId="0" applyNumberFormat="1" applyFont="1" applyBorder="1" applyAlignment="1">
      <alignment vertical="center"/>
    </xf>
    <xf numFmtId="1" fontId="0" fillId="0" borderId="0" xfId="0" applyNumberFormat="1"/>
    <xf numFmtId="3" fontId="4" fillId="0" borderId="4" xfId="0" applyNumberFormat="1" applyFont="1" applyBorder="1"/>
    <xf numFmtId="0" fontId="4" fillId="0" borderId="4" xfId="0" applyFont="1" applyBorder="1" applyAlignment="1">
      <alignment vertical="center"/>
    </xf>
    <xf numFmtId="0" fontId="3" fillId="0" borderId="5" xfId="0" applyFont="1" applyBorder="1"/>
    <xf numFmtId="0" fontId="4" fillId="0" borderId="6" xfId="0" applyFont="1" applyBorder="1"/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/>
    </xf>
    <xf numFmtId="3" fontId="3" fillId="0" borderId="2" xfId="0" applyNumberFormat="1" applyFont="1" applyBorder="1"/>
    <xf numFmtId="0" fontId="2" fillId="2" borderId="7" xfId="0" applyFont="1" applyFill="1" applyBorder="1" applyAlignment="1">
      <alignment horizontal="center" vertical="center" wrapText="1"/>
    </xf>
    <xf numFmtId="3" fontId="4" fillId="0" borderId="8" xfId="0" applyNumberFormat="1" applyFont="1" applyBorder="1" applyAlignment="1">
      <alignment vertical="center"/>
    </xf>
    <xf numFmtId="3" fontId="4" fillId="0" borderId="6" xfId="0" applyNumberFormat="1" applyFont="1" applyBorder="1" applyAlignment="1">
      <alignment vertical="center"/>
    </xf>
    <xf numFmtId="3" fontId="4" fillId="0" borderId="9" xfId="0" applyNumberFormat="1" applyFont="1" applyBorder="1" applyAlignment="1">
      <alignment vertical="center"/>
    </xf>
  </cellXfs>
  <cellStyles count="1">
    <cellStyle name="Normal" xfId="0" builtinId="0"/>
  </cellStyles>
  <dxfs count="10">
    <dxf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numFmt numFmtId="3" formatCode="#,##0"/>
      <alignment vertical="center" textRotation="0" wrapText="0" relativeIndent="0" shrinkToFit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color indexed="64"/>
      </font>
      <numFmt numFmtId="3" formatCode="#,##0"/>
      <alignment vertical="center" textRotation="0" wrapText="0" relativeIndent="0" shrinkToFit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alignment vertical="center" textRotation="0" wrapText="0" relativeIndent="0" shrinkToFit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b/>
        <i val="0"/>
        <strike val="0"/>
        <u val="none"/>
        <vertAlign val="baseline"/>
        <sz val="11"/>
        <color indexed="64"/>
        <name val="Calibri"/>
        <scheme val="minor"/>
      </font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border>
        <bottom style="medium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C3:H43" headerRowDxfId="1" totalsRowDxfId="0" headerRowBorderDxfId="8" tableBorderDxfId="9">
  <autoFilter ref="C3:H43"/>
  <tableColumns count="6">
    <tableColumn id="1" name="Dénomination du Site" dataDxfId="7"/>
    <tableColumn id="2" name="N° Site" dataDxfId="6"/>
    <tableColumn id="3" name="Nb d'équipements CFO (hors Tableaux Divisionnaires)" dataDxfId="5"/>
    <tableColumn id="4" name="Surface (m²)" dataDxfId="4"/>
    <tableColumn id="5" name="Surface locaux de criticité 1 (m²)" dataDxfId="3"/>
    <tableColumn id="6" name="Surface locaux de criticité 2 (m²)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44"/>
  <sheetViews>
    <sheetView tabSelected="1" zoomScale="90" zoomScaleNormal="90" workbookViewId="0">
      <selection activeCell="I17" sqref="I17"/>
    </sheetView>
  </sheetViews>
  <sheetFormatPr baseColWidth="10" defaultRowHeight="15" x14ac:dyDescent="0.25"/>
  <cols>
    <col min="3" max="3" width="62.5703125" bestFit="1" customWidth="1"/>
    <col min="4" max="4" width="14.28515625" bestFit="1" customWidth="1"/>
    <col min="5" max="5" width="53" customWidth="1"/>
    <col min="6" max="6" width="14.42578125" customWidth="1"/>
    <col min="7" max="8" width="15.140625" customWidth="1"/>
  </cols>
  <sheetData>
    <row r="1" spans="3:11" x14ac:dyDescent="0.25">
      <c r="C1" s="11" t="s">
        <v>0</v>
      </c>
      <c r="D1" s="11"/>
      <c r="E1" s="11"/>
      <c r="F1" s="11"/>
      <c r="G1" s="11"/>
      <c r="H1" s="11"/>
    </row>
    <row r="2" spans="3:11" x14ac:dyDescent="0.25">
      <c r="C2" s="11"/>
      <c r="D2" s="11"/>
      <c r="E2" s="11"/>
      <c r="F2" s="11"/>
      <c r="G2" s="11"/>
      <c r="H2" s="11"/>
    </row>
    <row r="3" spans="3:11" ht="48" thickBot="1" x14ac:dyDescent="0.3">
      <c r="C3" s="1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14" t="s">
        <v>6</v>
      </c>
    </row>
    <row r="4" spans="3:11" ht="15.75" thickBot="1" x14ac:dyDescent="0.3">
      <c r="C4" s="3" t="s">
        <v>7</v>
      </c>
      <c r="D4" s="4">
        <v>131013</v>
      </c>
      <c r="E4" s="4">
        <v>11</v>
      </c>
      <c r="F4" s="5">
        <v>8925</v>
      </c>
      <c r="G4" s="5">
        <v>4709.8199999999988</v>
      </c>
      <c r="H4" s="15">
        <f>Tableau1[[#This Row],[Surface (m²)]]-Tableau1[[#This Row],[Surface locaux de criticité 1 (m²)]]</f>
        <v>4215.1800000000012</v>
      </c>
      <c r="J4" s="6"/>
      <c r="K4" s="6"/>
    </row>
    <row r="5" spans="3:11" ht="15.75" thickBot="1" x14ac:dyDescent="0.3">
      <c r="C5" s="3" t="s">
        <v>8</v>
      </c>
      <c r="D5" s="4">
        <v>138466</v>
      </c>
      <c r="E5" s="4">
        <v>17</v>
      </c>
      <c r="F5" s="5">
        <v>8169</v>
      </c>
      <c r="G5" s="5">
        <v>3797.570000000002</v>
      </c>
      <c r="H5" s="15">
        <f>Tableau1[[#This Row],[Surface (m²)]]-Tableau1[[#This Row],[Surface locaux de criticité 1 (m²)]]</f>
        <v>4371.4299999999985</v>
      </c>
      <c r="J5" s="6"/>
      <c r="K5" s="6"/>
    </row>
    <row r="6" spans="3:11" ht="15.75" thickBot="1" x14ac:dyDescent="0.3">
      <c r="C6" s="3" t="s">
        <v>9</v>
      </c>
      <c r="D6" s="4">
        <v>130971</v>
      </c>
      <c r="E6" s="4">
        <v>5</v>
      </c>
      <c r="F6" s="7">
        <v>8020</v>
      </c>
      <c r="G6" s="5">
        <v>6500</v>
      </c>
      <c r="H6" s="15">
        <f>Tableau1[[#This Row],[Surface (m²)]]-Tableau1[[#This Row],[Surface locaux de criticité 1 (m²)]]</f>
        <v>1520</v>
      </c>
      <c r="J6" s="6"/>
      <c r="K6" s="6"/>
    </row>
    <row r="7" spans="3:11" ht="15.75" thickBot="1" x14ac:dyDescent="0.3">
      <c r="C7" s="3" t="s">
        <v>10</v>
      </c>
      <c r="D7" s="4">
        <v>125422</v>
      </c>
      <c r="E7" s="4">
        <v>4</v>
      </c>
      <c r="F7" s="5">
        <v>6200</v>
      </c>
      <c r="G7" s="5">
        <v>0</v>
      </c>
      <c r="H7" s="15">
        <f>Tableau1[[#This Row],[Surface (m²)]]-Tableau1[[#This Row],[Surface locaux de criticité 1 (m²)]]</f>
        <v>6200</v>
      </c>
      <c r="J7" s="6"/>
      <c r="K7" s="6"/>
    </row>
    <row r="8" spans="3:11" ht="15.75" thickBot="1" x14ac:dyDescent="0.3">
      <c r="C8" s="3" t="s">
        <v>11</v>
      </c>
      <c r="D8" s="4">
        <v>133244</v>
      </c>
      <c r="E8" s="4">
        <v>7</v>
      </c>
      <c r="F8" s="5">
        <v>5370</v>
      </c>
      <c r="G8" s="5">
        <v>1961.7600000000002</v>
      </c>
      <c r="H8" s="15">
        <f>Tableau1[[#This Row],[Surface (m²)]]-Tableau1[[#This Row],[Surface locaux de criticité 1 (m²)]]</f>
        <v>3408.24</v>
      </c>
      <c r="J8" s="6"/>
      <c r="K8" s="6"/>
    </row>
    <row r="9" spans="3:11" ht="15.75" thickBot="1" x14ac:dyDescent="0.3">
      <c r="C9" s="3" t="s">
        <v>12</v>
      </c>
      <c r="D9" s="4" t="s">
        <v>13</v>
      </c>
      <c r="E9" s="4">
        <v>6</v>
      </c>
      <c r="F9" s="5">
        <v>4837</v>
      </c>
      <c r="G9" s="5">
        <v>2114.4999999999995</v>
      </c>
      <c r="H9" s="15">
        <f>Tableau1[[#This Row],[Surface (m²)]]-Tableau1[[#This Row],[Surface locaux de criticité 1 (m²)]]</f>
        <v>2722.5000000000005</v>
      </c>
      <c r="J9" s="6"/>
      <c r="K9" s="6"/>
    </row>
    <row r="10" spans="3:11" ht="15.75" thickBot="1" x14ac:dyDescent="0.3">
      <c r="C10" s="3" t="s">
        <v>14</v>
      </c>
      <c r="D10" s="4">
        <v>120353</v>
      </c>
      <c r="E10" s="4">
        <v>12</v>
      </c>
      <c r="F10" s="5">
        <v>4027</v>
      </c>
      <c r="G10" s="5">
        <v>1260.3900000000001</v>
      </c>
      <c r="H10" s="15">
        <f>Tableau1[[#This Row],[Surface (m²)]]-Tableau1[[#This Row],[Surface locaux de criticité 1 (m²)]]</f>
        <v>2766.6099999999997</v>
      </c>
      <c r="J10" s="6"/>
      <c r="K10" s="6"/>
    </row>
    <row r="11" spans="3:11" ht="15.75" thickBot="1" x14ac:dyDescent="0.3">
      <c r="C11" s="3" t="s">
        <v>15</v>
      </c>
      <c r="D11" s="4">
        <v>123929</v>
      </c>
      <c r="E11" s="4">
        <v>4</v>
      </c>
      <c r="F11" s="5">
        <v>3293</v>
      </c>
      <c r="G11" s="5">
        <v>0</v>
      </c>
      <c r="H11" s="15">
        <f>Tableau1[[#This Row],[Surface (m²)]]-Tableau1[[#This Row],[Surface locaux de criticité 1 (m²)]]</f>
        <v>3293</v>
      </c>
      <c r="J11" s="6"/>
      <c r="K11" s="6"/>
    </row>
    <row r="12" spans="3:11" ht="15.75" thickBot="1" x14ac:dyDescent="0.3">
      <c r="C12" s="3" t="s">
        <v>16</v>
      </c>
      <c r="D12" s="4">
        <v>139035</v>
      </c>
      <c r="E12" s="4">
        <v>11</v>
      </c>
      <c r="F12" s="5">
        <v>3245</v>
      </c>
      <c r="G12" s="5">
        <v>1640.3200000000002</v>
      </c>
      <c r="H12" s="15">
        <f>Tableau1[[#This Row],[Surface (m²)]]-Tableau1[[#This Row],[Surface locaux de criticité 1 (m²)]]</f>
        <v>1604.6799999999998</v>
      </c>
      <c r="J12" s="6"/>
      <c r="K12" s="6"/>
    </row>
    <row r="13" spans="3:11" ht="15.75" thickBot="1" x14ac:dyDescent="0.3">
      <c r="C13" s="3" t="s">
        <v>17</v>
      </c>
      <c r="D13" s="4">
        <v>138973</v>
      </c>
      <c r="E13" s="4">
        <v>2</v>
      </c>
      <c r="F13" s="5">
        <v>3149</v>
      </c>
      <c r="G13" s="5">
        <v>1382.8700000000003</v>
      </c>
      <c r="H13" s="15">
        <f>Tableau1[[#This Row],[Surface (m²)]]-Tableau1[[#This Row],[Surface locaux de criticité 1 (m²)]]</f>
        <v>1766.1299999999997</v>
      </c>
      <c r="J13" s="6"/>
      <c r="K13" s="6"/>
    </row>
    <row r="14" spans="3:11" ht="15.75" thickBot="1" x14ac:dyDescent="0.3">
      <c r="C14" s="3" t="s">
        <v>18</v>
      </c>
      <c r="D14" s="4">
        <v>138717</v>
      </c>
      <c r="E14" s="4">
        <v>7</v>
      </c>
      <c r="F14" s="5">
        <v>2843</v>
      </c>
      <c r="G14" s="5">
        <v>1036.2299999999998</v>
      </c>
      <c r="H14" s="15">
        <f>Tableau1[[#This Row],[Surface (m²)]]-Tableau1[[#This Row],[Surface locaux de criticité 1 (m²)]]</f>
        <v>1806.7700000000002</v>
      </c>
      <c r="J14" s="6"/>
      <c r="K14" s="6"/>
    </row>
    <row r="15" spans="3:11" ht="15.75" thickBot="1" x14ac:dyDescent="0.3">
      <c r="C15" s="3" t="s">
        <v>19</v>
      </c>
      <c r="D15" s="4">
        <v>138711</v>
      </c>
      <c r="E15" s="4">
        <v>5</v>
      </c>
      <c r="F15" s="5">
        <v>2388</v>
      </c>
      <c r="G15" s="5">
        <v>862.62000000000012</v>
      </c>
      <c r="H15" s="15">
        <f>Tableau1[[#This Row],[Surface (m²)]]-Tableau1[[#This Row],[Surface locaux de criticité 1 (m²)]]</f>
        <v>1525.3799999999999</v>
      </c>
      <c r="J15" s="6"/>
      <c r="K15" s="6"/>
    </row>
    <row r="16" spans="3:11" ht="15.75" thickBot="1" x14ac:dyDescent="0.3">
      <c r="C16" s="3" t="s">
        <v>20</v>
      </c>
      <c r="D16" s="4">
        <v>193557</v>
      </c>
      <c r="E16" s="4">
        <v>1</v>
      </c>
      <c r="F16" s="5">
        <v>2020</v>
      </c>
      <c r="G16" s="5">
        <v>34.5</v>
      </c>
      <c r="H16" s="15">
        <f>Tableau1[[#This Row],[Surface (m²)]]-Tableau1[[#This Row],[Surface locaux de criticité 1 (m²)]]</f>
        <v>1985.5</v>
      </c>
      <c r="J16" s="6"/>
      <c r="K16" s="6"/>
    </row>
    <row r="17" spans="3:11" ht="15.75" thickBot="1" x14ac:dyDescent="0.3">
      <c r="C17" s="3" t="s">
        <v>21</v>
      </c>
      <c r="D17" s="4">
        <v>138712</v>
      </c>
      <c r="E17" s="4">
        <v>4</v>
      </c>
      <c r="F17" s="5">
        <v>2020</v>
      </c>
      <c r="G17" s="5">
        <v>621.64999999999986</v>
      </c>
      <c r="H17" s="15">
        <f>Tableau1[[#This Row],[Surface (m²)]]-Tableau1[[#This Row],[Surface locaux de criticité 1 (m²)]]</f>
        <v>1398.3500000000001</v>
      </c>
      <c r="J17" s="6"/>
      <c r="K17" s="6"/>
    </row>
    <row r="18" spans="3:11" ht="15.75" thickBot="1" x14ac:dyDescent="0.3">
      <c r="C18" s="3" t="s">
        <v>22</v>
      </c>
      <c r="D18" s="4">
        <v>194507</v>
      </c>
      <c r="E18" s="4">
        <v>5</v>
      </c>
      <c r="F18" s="5">
        <v>1975</v>
      </c>
      <c r="G18" s="5">
        <v>1088.32</v>
      </c>
      <c r="H18" s="15">
        <f>Tableau1[[#This Row],[Surface (m²)]]-Tableau1[[#This Row],[Surface locaux de criticité 1 (m²)]]</f>
        <v>886.68000000000006</v>
      </c>
      <c r="J18" s="6"/>
      <c r="K18" s="6"/>
    </row>
    <row r="19" spans="3:11" ht="15.75" thickBot="1" x14ac:dyDescent="0.3">
      <c r="C19" s="3" t="s">
        <v>23</v>
      </c>
      <c r="D19" s="4">
        <v>120025</v>
      </c>
      <c r="E19" s="4">
        <v>3</v>
      </c>
      <c r="F19" s="5">
        <v>1387</v>
      </c>
      <c r="G19" s="5">
        <v>679.45</v>
      </c>
      <c r="H19" s="15">
        <f>Tableau1[[#This Row],[Surface (m²)]]-Tableau1[[#This Row],[Surface locaux de criticité 1 (m²)]]</f>
        <v>707.55</v>
      </c>
      <c r="J19" s="6"/>
      <c r="K19" s="6"/>
    </row>
    <row r="20" spans="3:11" ht="15.75" thickBot="1" x14ac:dyDescent="0.3">
      <c r="C20" s="3" t="s">
        <v>24</v>
      </c>
      <c r="D20" s="4">
        <v>138587</v>
      </c>
      <c r="E20" s="4">
        <v>3</v>
      </c>
      <c r="F20" s="5">
        <v>1262</v>
      </c>
      <c r="G20" s="5">
        <v>23.38</v>
      </c>
      <c r="H20" s="15">
        <f>Tableau1[[#This Row],[Surface (m²)]]-Tableau1[[#This Row],[Surface locaux de criticité 1 (m²)]]</f>
        <v>1238.6199999999999</v>
      </c>
      <c r="J20" s="6"/>
      <c r="K20" s="6"/>
    </row>
    <row r="21" spans="3:11" ht="15.75" thickBot="1" x14ac:dyDescent="0.3">
      <c r="C21" s="3" t="s">
        <v>25</v>
      </c>
      <c r="D21" s="4">
        <v>143828</v>
      </c>
      <c r="E21" s="4">
        <v>2</v>
      </c>
      <c r="F21" s="5">
        <v>1227</v>
      </c>
      <c r="G21" s="5">
        <v>0</v>
      </c>
      <c r="H21" s="15">
        <f>Tableau1[[#This Row],[Surface (m²)]]-Tableau1[[#This Row],[Surface locaux de criticité 1 (m²)]]</f>
        <v>1227</v>
      </c>
      <c r="J21" s="6"/>
      <c r="K21" s="6"/>
    </row>
    <row r="22" spans="3:11" ht="15.75" thickBot="1" x14ac:dyDescent="0.3">
      <c r="C22" s="3" t="s">
        <v>26</v>
      </c>
      <c r="D22" s="4" t="s">
        <v>27</v>
      </c>
      <c r="E22" s="4">
        <v>1</v>
      </c>
      <c r="F22" s="5">
        <v>1128</v>
      </c>
      <c r="G22" s="5">
        <v>16.34</v>
      </c>
      <c r="H22" s="15">
        <f>Tableau1[[#This Row],[Surface (m²)]]-Tableau1[[#This Row],[Surface locaux de criticité 1 (m²)]]</f>
        <v>1111.6600000000001</v>
      </c>
      <c r="J22" s="6"/>
      <c r="K22" s="6"/>
    </row>
    <row r="23" spans="3:11" ht="15.75" thickBot="1" x14ac:dyDescent="0.3">
      <c r="C23" s="3" t="s">
        <v>28</v>
      </c>
      <c r="D23" s="4">
        <v>210492</v>
      </c>
      <c r="E23" s="4">
        <v>3</v>
      </c>
      <c r="F23" s="5">
        <v>1037</v>
      </c>
      <c r="G23" s="5">
        <v>214.16</v>
      </c>
      <c r="H23" s="15">
        <f>Tableau1[[#This Row],[Surface (m²)]]-Tableau1[[#This Row],[Surface locaux de criticité 1 (m²)]]</f>
        <v>822.84</v>
      </c>
      <c r="J23" s="6"/>
      <c r="K23" s="6"/>
    </row>
    <row r="24" spans="3:11" ht="15.75" thickBot="1" x14ac:dyDescent="0.3">
      <c r="C24" s="3" t="s">
        <v>29</v>
      </c>
      <c r="D24" s="4">
        <v>138260</v>
      </c>
      <c r="E24" s="4">
        <v>3</v>
      </c>
      <c r="F24" s="8">
        <v>735</v>
      </c>
      <c r="G24" s="5">
        <v>378.15000000000009</v>
      </c>
      <c r="H24" s="15">
        <f>Tableau1[[#This Row],[Surface (m²)]]-Tableau1[[#This Row],[Surface locaux de criticité 1 (m²)]]</f>
        <v>356.84999999999991</v>
      </c>
      <c r="J24" s="6"/>
      <c r="K24" s="6"/>
    </row>
    <row r="25" spans="3:11" ht="15.75" thickBot="1" x14ac:dyDescent="0.3">
      <c r="C25" s="3" t="s">
        <v>30</v>
      </c>
      <c r="D25" s="4">
        <v>119999</v>
      </c>
      <c r="E25" s="4">
        <v>1</v>
      </c>
      <c r="F25" s="8">
        <v>656</v>
      </c>
      <c r="G25" s="5">
        <v>17</v>
      </c>
      <c r="H25" s="15">
        <f>Tableau1[[#This Row],[Surface (m²)]]-Tableau1[[#This Row],[Surface locaux de criticité 1 (m²)]]</f>
        <v>639</v>
      </c>
      <c r="J25" s="6"/>
      <c r="K25" s="6"/>
    </row>
    <row r="26" spans="3:11" ht="15.75" thickBot="1" x14ac:dyDescent="0.3">
      <c r="C26" s="3" t="s">
        <v>31</v>
      </c>
      <c r="D26" s="4">
        <v>138313</v>
      </c>
      <c r="E26" s="4">
        <v>2</v>
      </c>
      <c r="F26" s="8">
        <v>535</v>
      </c>
      <c r="G26" s="5">
        <v>224.30000000000007</v>
      </c>
      <c r="H26" s="15">
        <f>Tableau1[[#This Row],[Surface (m²)]]-Tableau1[[#This Row],[Surface locaux de criticité 1 (m²)]]</f>
        <v>310.69999999999993</v>
      </c>
      <c r="J26" s="6"/>
      <c r="K26" s="6"/>
    </row>
    <row r="27" spans="3:11" ht="15.75" thickBot="1" x14ac:dyDescent="0.3">
      <c r="C27" s="3" t="s">
        <v>32</v>
      </c>
      <c r="D27" s="4">
        <v>139031</v>
      </c>
      <c r="E27" s="4">
        <v>1</v>
      </c>
      <c r="F27" s="8">
        <v>534</v>
      </c>
      <c r="G27" s="5">
        <v>13</v>
      </c>
      <c r="H27" s="15">
        <f>Tableau1[[#This Row],[Surface (m²)]]-Tableau1[[#This Row],[Surface locaux de criticité 1 (m²)]]</f>
        <v>521</v>
      </c>
      <c r="J27" s="6"/>
      <c r="K27" s="6"/>
    </row>
    <row r="28" spans="3:11" ht="15.75" thickBot="1" x14ac:dyDescent="0.3">
      <c r="C28" s="3" t="s">
        <v>33</v>
      </c>
      <c r="D28" s="4">
        <v>119918</v>
      </c>
      <c r="E28" s="4">
        <v>1</v>
      </c>
      <c r="F28" s="8">
        <v>458</v>
      </c>
      <c r="G28" s="5">
        <v>1.66</v>
      </c>
      <c r="H28" s="15">
        <f>Tableau1[[#This Row],[Surface (m²)]]-Tableau1[[#This Row],[Surface locaux de criticité 1 (m²)]]</f>
        <v>456.34</v>
      </c>
      <c r="J28" s="6"/>
      <c r="K28" s="6"/>
    </row>
    <row r="29" spans="3:11" ht="15.75" thickBot="1" x14ac:dyDescent="0.3">
      <c r="C29" s="3" t="s">
        <v>34</v>
      </c>
      <c r="D29" s="4">
        <v>120336</v>
      </c>
      <c r="E29" s="4">
        <v>2</v>
      </c>
      <c r="F29" s="8">
        <v>428</v>
      </c>
      <c r="G29" s="5">
        <v>223.20000000000002</v>
      </c>
      <c r="H29" s="15">
        <f>Tableau1[[#This Row],[Surface (m²)]]-Tableau1[[#This Row],[Surface locaux de criticité 1 (m²)]]</f>
        <v>204.79999999999998</v>
      </c>
      <c r="J29" s="6"/>
      <c r="K29" s="6"/>
    </row>
    <row r="30" spans="3:11" ht="15.75" thickBot="1" x14ac:dyDescent="0.3">
      <c r="C30" s="3" t="s">
        <v>35</v>
      </c>
      <c r="D30" s="4" t="s">
        <v>36</v>
      </c>
      <c r="E30" s="4">
        <v>1</v>
      </c>
      <c r="F30" s="8">
        <v>421</v>
      </c>
      <c r="G30" s="5">
        <v>0</v>
      </c>
      <c r="H30" s="15">
        <f>Tableau1[[#This Row],[Surface (m²)]]-Tableau1[[#This Row],[Surface locaux de criticité 1 (m²)]]</f>
        <v>421</v>
      </c>
      <c r="J30" s="6"/>
      <c r="K30" s="6"/>
    </row>
    <row r="31" spans="3:11" ht="15.75" thickBot="1" x14ac:dyDescent="0.3">
      <c r="C31" s="3" t="s">
        <v>37</v>
      </c>
      <c r="D31" s="4">
        <v>105167</v>
      </c>
      <c r="E31" s="4">
        <v>1</v>
      </c>
      <c r="F31" s="8">
        <v>367</v>
      </c>
      <c r="G31" s="5">
        <v>5</v>
      </c>
      <c r="H31" s="15">
        <f>Tableau1[[#This Row],[Surface (m²)]]-Tableau1[[#This Row],[Surface locaux de criticité 1 (m²)]]</f>
        <v>362</v>
      </c>
      <c r="J31" s="6"/>
      <c r="K31" s="6"/>
    </row>
    <row r="32" spans="3:11" ht="15.75" thickBot="1" x14ac:dyDescent="0.3">
      <c r="C32" s="3" t="s">
        <v>38</v>
      </c>
      <c r="D32" s="4">
        <v>143529</v>
      </c>
      <c r="E32" s="4">
        <v>2</v>
      </c>
      <c r="F32" s="8">
        <v>347</v>
      </c>
      <c r="G32" s="5">
        <v>0</v>
      </c>
      <c r="H32" s="15">
        <f>Tableau1[[#This Row],[Surface (m²)]]-Tableau1[[#This Row],[Surface locaux de criticité 1 (m²)]]</f>
        <v>347</v>
      </c>
      <c r="J32" s="6"/>
      <c r="K32" s="6"/>
    </row>
    <row r="33" spans="3:11" ht="15.75" thickBot="1" x14ac:dyDescent="0.3">
      <c r="C33" s="3" t="s">
        <v>39</v>
      </c>
      <c r="D33" s="4">
        <v>139691</v>
      </c>
      <c r="E33" s="4">
        <v>1</v>
      </c>
      <c r="F33" s="8">
        <v>347</v>
      </c>
      <c r="G33" s="5">
        <v>28</v>
      </c>
      <c r="H33" s="15">
        <f>Tableau1[[#This Row],[Surface (m²)]]-Tableau1[[#This Row],[Surface locaux de criticité 1 (m²)]]</f>
        <v>319</v>
      </c>
      <c r="J33" s="6"/>
      <c r="K33" s="6"/>
    </row>
    <row r="34" spans="3:11" ht="15.75" thickBot="1" x14ac:dyDescent="0.3">
      <c r="C34" s="3" t="s">
        <v>40</v>
      </c>
      <c r="D34" s="4">
        <v>138979</v>
      </c>
      <c r="E34" s="4">
        <v>1</v>
      </c>
      <c r="F34" s="8">
        <v>318</v>
      </c>
      <c r="G34" s="5">
        <v>2.4500000000000002</v>
      </c>
      <c r="H34" s="15">
        <f>Tableau1[[#This Row],[Surface (m²)]]-Tableau1[[#This Row],[Surface locaux de criticité 1 (m²)]]</f>
        <v>315.55</v>
      </c>
      <c r="J34" s="6"/>
      <c r="K34" s="6"/>
    </row>
    <row r="35" spans="3:11" ht="15.75" thickBot="1" x14ac:dyDescent="0.3">
      <c r="C35" s="3" t="s">
        <v>41</v>
      </c>
      <c r="D35" s="4">
        <v>138439</v>
      </c>
      <c r="E35" s="4">
        <v>1</v>
      </c>
      <c r="F35" s="8">
        <v>278</v>
      </c>
      <c r="G35" s="5">
        <v>6</v>
      </c>
      <c r="H35" s="15">
        <f>Tableau1[[#This Row],[Surface (m²)]]-Tableau1[[#This Row],[Surface locaux de criticité 1 (m²)]]</f>
        <v>272</v>
      </c>
      <c r="J35" s="6"/>
      <c r="K35" s="6"/>
    </row>
    <row r="36" spans="3:11" ht="15.75" thickBot="1" x14ac:dyDescent="0.3">
      <c r="C36" s="3" t="s">
        <v>42</v>
      </c>
      <c r="D36" s="4">
        <v>138242</v>
      </c>
      <c r="E36" s="4">
        <v>1</v>
      </c>
      <c r="F36" s="8">
        <v>229</v>
      </c>
      <c r="G36" s="5">
        <v>8.3699999999999992</v>
      </c>
      <c r="H36" s="15">
        <f>Tableau1[[#This Row],[Surface (m²)]]-Tableau1[[#This Row],[Surface locaux de criticité 1 (m²)]]</f>
        <v>220.63</v>
      </c>
      <c r="J36" s="6"/>
      <c r="K36" s="6"/>
    </row>
    <row r="37" spans="3:11" ht="15.75" thickBot="1" x14ac:dyDescent="0.3">
      <c r="C37" s="3" t="s">
        <v>43</v>
      </c>
      <c r="D37" s="4">
        <v>138491</v>
      </c>
      <c r="E37" s="4">
        <v>1</v>
      </c>
      <c r="F37" s="8">
        <v>205</v>
      </c>
      <c r="G37" s="5">
        <v>0</v>
      </c>
      <c r="H37" s="15">
        <f>Tableau1[[#This Row],[Surface (m²)]]-Tableau1[[#This Row],[Surface locaux de criticité 1 (m²)]]</f>
        <v>205</v>
      </c>
      <c r="J37" s="6"/>
      <c r="K37" s="6"/>
    </row>
    <row r="38" spans="3:11" ht="15.75" thickBot="1" x14ac:dyDescent="0.3">
      <c r="C38" s="3" t="s">
        <v>44</v>
      </c>
      <c r="D38" s="4">
        <v>120683</v>
      </c>
      <c r="E38" s="4">
        <v>2</v>
      </c>
      <c r="F38" s="8">
        <v>184</v>
      </c>
      <c r="G38" s="5">
        <v>100.65</v>
      </c>
      <c r="H38" s="15">
        <f>Tableau1[[#This Row],[Surface (m²)]]-Tableau1[[#This Row],[Surface locaux de criticité 1 (m²)]]</f>
        <v>83.35</v>
      </c>
      <c r="J38" s="6"/>
      <c r="K38" s="6"/>
    </row>
    <row r="39" spans="3:11" ht="15.75" thickBot="1" x14ac:dyDescent="0.3">
      <c r="C39" s="3" t="s">
        <v>45</v>
      </c>
      <c r="D39" s="4">
        <v>113052</v>
      </c>
      <c r="E39" s="4">
        <v>1</v>
      </c>
      <c r="F39" s="8">
        <v>183</v>
      </c>
      <c r="G39" s="5">
        <v>0</v>
      </c>
      <c r="H39" s="15">
        <f>Tableau1[[#This Row],[Surface (m²)]]-Tableau1[[#This Row],[Surface locaux de criticité 1 (m²)]]</f>
        <v>183</v>
      </c>
      <c r="J39" s="6"/>
      <c r="K39" s="6"/>
    </row>
    <row r="40" spans="3:11" ht="15.75" thickBot="1" x14ac:dyDescent="0.3">
      <c r="C40" s="3" t="s">
        <v>46</v>
      </c>
      <c r="D40" s="4">
        <v>138525</v>
      </c>
      <c r="E40" s="4">
        <v>1</v>
      </c>
      <c r="F40" s="8">
        <v>158</v>
      </c>
      <c r="G40" s="5">
        <v>0</v>
      </c>
      <c r="H40" s="15">
        <f>Tableau1[[#This Row],[Surface (m²)]]-Tableau1[[#This Row],[Surface locaux de criticité 1 (m²)]]</f>
        <v>158</v>
      </c>
      <c r="J40" s="6"/>
      <c r="K40" s="6"/>
    </row>
    <row r="41" spans="3:11" ht="15.75" thickBot="1" x14ac:dyDescent="0.3">
      <c r="C41" s="3" t="s">
        <v>47</v>
      </c>
      <c r="D41" s="4">
        <v>138497</v>
      </c>
      <c r="E41" s="4">
        <v>1</v>
      </c>
      <c r="F41" s="8">
        <v>145</v>
      </c>
      <c r="G41" s="5">
        <v>0</v>
      </c>
      <c r="H41" s="15">
        <f>Tableau1[[#This Row],[Surface (m²)]]-Tableau1[[#This Row],[Surface locaux de criticité 1 (m²)]]</f>
        <v>145</v>
      </c>
      <c r="J41" s="6"/>
      <c r="K41" s="6"/>
    </row>
    <row r="42" spans="3:11" ht="15.75" thickBot="1" x14ac:dyDescent="0.3">
      <c r="C42" s="3" t="s">
        <v>48</v>
      </c>
      <c r="D42" s="4">
        <v>138484</v>
      </c>
      <c r="E42" s="4">
        <v>1</v>
      </c>
      <c r="F42" s="8">
        <v>122</v>
      </c>
      <c r="G42" s="5">
        <v>11</v>
      </c>
      <c r="H42" s="15">
        <f>Tableau1[[#This Row],[Surface (m²)]]-Tableau1[[#This Row],[Surface locaux de criticité 1 (m²)]]</f>
        <v>111</v>
      </c>
      <c r="J42" s="6"/>
      <c r="K42" s="6"/>
    </row>
    <row r="43" spans="3:11" x14ac:dyDescent="0.25">
      <c r="C43" s="9" t="s">
        <v>49</v>
      </c>
      <c r="D43" s="10" t="s">
        <v>50</v>
      </c>
      <c r="E43" s="10">
        <v>1</v>
      </c>
      <c r="F43" s="10">
        <v>62</v>
      </c>
      <c r="G43" s="16">
        <v>0</v>
      </c>
      <c r="H43" s="17">
        <f>Tableau1[[#This Row],[Surface (m²)]]-Tableau1[[#This Row],[Surface locaux de criticité 1 (m²)]]</f>
        <v>62</v>
      </c>
      <c r="J43" s="6"/>
      <c r="K43" s="6"/>
    </row>
    <row r="44" spans="3:11" ht="15.75" thickBot="1" x14ac:dyDescent="0.3">
      <c r="E44" s="12" t="s">
        <v>51</v>
      </c>
      <c r="F44" s="13">
        <f>SUM(F4:F43)</f>
        <v>79234</v>
      </c>
      <c r="G44" s="13">
        <f>SUM(G4:G43)</f>
        <v>28962.660000000003</v>
      </c>
      <c r="H44" s="13">
        <f>SUM(H4:H43)</f>
        <v>50271.34</v>
      </c>
      <c r="J44" s="6"/>
      <c r="K44" s="6"/>
    </row>
  </sheetData>
  <mergeCells count="1">
    <mergeCell ref="C1:H2"/>
  </mergeCells>
  <pageMargins left="0.7" right="0.7" top="0.75" bottom="0.75" header="0.3" footer="0.3"/>
  <pageSetup paperSize="9" firstPageNumber="4294967295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WILLIAME</dc:creator>
  <cp:lastModifiedBy>AUDOIN Emeric</cp:lastModifiedBy>
  <cp:revision>1</cp:revision>
  <dcterms:created xsi:type="dcterms:W3CDTF">2023-06-15T08:33:37Z</dcterms:created>
  <dcterms:modified xsi:type="dcterms:W3CDTF">2023-07-03T08:19:14Z</dcterms:modified>
</cp:coreProperties>
</file>